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240" yWindow="105" windowWidth="14805" windowHeight="8010"/>
  </bookViews>
  <sheets>
    <sheet name="2013 год" sheetId="1" r:id="rId1"/>
    <sheet name="Лист2" sheetId="2" r:id="rId2"/>
    <sheet name="Лист3" sheetId="3" r:id="rId3"/>
  </sheets>
  <calcPr calcId="144525"/>
</workbook>
</file>

<file path=xl/calcChain.xml><?xml version="1.0" encoding="utf-8"?>
<calcChain xmlns="http://schemas.openxmlformats.org/spreadsheetml/2006/main">
  <c r="C8" i="1" l="1"/>
  <c r="C7" i="1"/>
  <c r="C12" i="1" s="1"/>
</calcChain>
</file>

<file path=xl/sharedStrings.xml><?xml version="1.0" encoding="utf-8"?>
<sst xmlns="http://schemas.openxmlformats.org/spreadsheetml/2006/main" count="12" uniqueCount="12">
  <si>
    <t>Субсидия на реализацию программы "Программа по капитальному ремонту многоквартирных домов "Наш дом" на 2011-2013 и на период до 2020 года (капитальный ремонт и ремонт дворовых территорий за счет средств дорожного фонда)</t>
  </si>
  <si>
    <t>Подпрограмма "Автомобильные дороги" программа " Развитие транспортной системы ХМАО-Югры" на 2011-2013 год</t>
  </si>
  <si>
    <t>ИТОГО</t>
  </si>
  <si>
    <t>в т.ч. субсидии бюджета АО</t>
  </si>
  <si>
    <t xml:space="preserve">Источники </t>
  </si>
  <si>
    <t>Сумма  (тыс. руб.)</t>
  </si>
  <si>
    <t>Источники формирования Дорожного фонда муниципального образования Кондинский район на 2013 год</t>
  </si>
  <si>
    <t>Транспортный налог</t>
  </si>
  <si>
    <t>Остатки на 01.01.2013 года</t>
  </si>
  <si>
    <t>Приложение 10</t>
  </si>
  <si>
    <t>к решению Думы Кондинского района</t>
  </si>
  <si>
    <t xml:space="preserve"> от 28.02.2013 № 325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</si>
</sst>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"/>
  </numFmts>
  <fonts count="9" x14ac:knownFonts="1">
    <font>
      <sz val="11"/>
      <color theme="1"/>
      <name val="Calibri"/>
      <family val="2"/>
      <scheme val="minor"/>
    </font>
    <font>
      <sz val="11"/>
      <color rgb="FFFF0000"/>
      <name val="Calibri"/>
      <family val="2"/>
      <scheme val="minor"/>
    </font>
    <font>
      <b/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10"/>
      <name val="Times New Roman Cyr"/>
      <family val="1"/>
      <charset val="204"/>
    </font>
    <font>
      <sz val="11"/>
      <name val="Calibri"/>
      <family val="2"/>
      <scheme val="minor"/>
    </font>
    <font>
      <i/>
      <sz val="11"/>
      <name val="Calibri"/>
      <family val="2"/>
      <scheme val="minor"/>
    </font>
    <font>
      <b/>
      <sz val="11"/>
      <name val="Calibri"/>
      <family val="2"/>
      <scheme val="minor"/>
    </font>
    <font>
      <b/>
      <sz val="11"/>
      <name val="Calibri"/>
      <family val="2"/>
      <charset val="20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7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2">
    <xf numFmtId="0" fontId="0" fillId="0" borderId="0"/>
    <xf numFmtId="0" fontId="3" fillId="0" borderId="0"/>
  </cellStyleXfs>
  <cellXfs count="16">
    <xf numFmtId="0" fontId="0" fillId="0" borderId="0" xfId="0"/>
    <xf numFmtId="0" fontId="1" fillId="0" borderId="0" xfId="0" applyFont="1"/>
    <xf numFmtId="4" fontId="0" fillId="0" borderId="0" xfId="0" applyNumberFormat="1"/>
    <xf numFmtId="0" fontId="4" fillId="2" borderId="0" xfId="1" applyFont="1" applyFill="1" applyBorder="1" applyAlignment="1" applyProtection="1">
      <alignment horizontal="right"/>
      <protection hidden="1"/>
    </xf>
    <xf numFmtId="0" fontId="0" fillId="0" borderId="0" xfId="0" applyBorder="1"/>
    <xf numFmtId="0" fontId="5" fillId="0" borderId="3" xfId="0" applyFont="1" applyBorder="1"/>
    <xf numFmtId="164" fontId="5" fillId="0" borderId="4" xfId="0" applyNumberFormat="1" applyFont="1" applyBorder="1" applyAlignment="1">
      <alignment horizontal="center"/>
    </xf>
    <xf numFmtId="0" fontId="6" fillId="0" borderId="3" xfId="0" applyFont="1" applyBorder="1"/>
    <xf numFmtId="164" fontId="6" fillId="0" borderId="4" xfId="0" applyNumberFormat="1" applyFont="1" applyBorder="1" applyAlignment="1">
      <alignment horizontal="center"/>
    </xf>
    <xf numFmtId="0" fontId="5" fillId="0" borderId="3" xfId="0" applyFont="1" applyBorder="1" applyAlignment="1">
      <alignment wrapText="1"/>
    </xf>
    <xf numFmtId="49" fontId="5" fillId="0" borderId="3" xfId="0" applyNumberFormat="1" applyFont="1" applyBorder="1" applyAlignment="1">
      <alignment wrapText="1"/>
    </xf>
    <xf numFmtId="49" fontId="7" fillId="0" borderId="5" xfId="0" applyNumberFormat="1" applyFont="1" applyBorder="1" applyAlignment="1">
      <alignment horizontal="left" wrapText="1"/>
    </xf>
    <xf numFmtId="164" fontId="7" fillId="0" borderId="6" xfId="0" applyNumberFormat="1" applyFont="1" applyBorder="1" applyAlignment="1">
      <alignment horizontal="center"/>
    </xf>
    <xf numFmtId="0" fontId="8" fillId="0" borderId="1" xfId="0" applyFont="1" applyBorder="1" applyAlignment="1">
      <alignment horizontal="center" vertical="center" wrapText="1"/>
    </xf>
    <xf numFmtId="0" fontId="8" fillId="0" borderId="2" xfId="0" applyFont="1" applyBorder="1" applyAlignment="1">
      <alignment horizontal="center" vertical="center" wrapText="1"/>
    </xf>
    <xf numFmtId="0" fontId="2" fillId="0" borderId="0" xfId="0" applyFont="1" applyBorder="1" applyAlignment="1">
      <alignment horizontal="center"/>
    </xf>
  </cellXfs>
  <cellStyles count="2">
    <cellStyle name="Обычный" xfId="0" builtinId="0"/>
    <cellStyle name="Обычный_Tmp2" xfId="1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D31"/>
  <sheetViews>
    <sheetView tabSelected="1" workbookViewId="0">
      <selection activeCell="B4" sqref="B4:C4"/>
    </sheetView>
  </sheetViews>
  <sheetFormatPr defaultRowHeight="15" x14ac:dyDescent="0.25"/>
  <cols>
    <col min="2" max="2" width="53.42578125" customWidth="1"/>
    <col min="3" max="3" width="45.5703125" customWidth="1"/>
    <col min="4" max="4" width="15.140625" customWidth="1"/>
  </cols>
  <sheetData>
    <row r="1" spans="2:4" x14ac:dyDescent="0.25">
      <c r="B1" s="4"/>
      <c r="C1" s="3" t="s">
        <v>9</v>
      </c>
    </row>
    <row r="2" spans="2:4" x14ac:dyDescent="0.25">
      <c r="B2" s="4"/>
      <c r="C2" s="3" t="s">
        <v>10</v>
      </c>
    </row>
    <row r="3" spans="2:4" x14ac:dyDescent="0.25">
      <c r="B3" s="4"/>
      <c r="C3" s="3" t="s">
        <v>11</v>
      </c>
    </row>
    <row r="4" spans="2:4" ht="32.25" customHeight="1" x14ac:dyDescent="0.25">
      <c r="B4" s="15" t="s">
        <v>6</v>
      </c>
      <c r="C4" s="15"/>
    </row>
    <row r="5" spans="2:4" ht="15.75" thickBot="1" x14ac:dyDescent="0.3"/>
    <row r="6" spans="2:4" ht="31.5" customHeight="1" x14ac:dyDescent="0.25">
      <c r="B6" s="13" t="s">
        <v>4</v>
      </c>
      <c r="C6" s="14" t="s">
        <v>5</v>
      </c>
    </row>
    <row r="7" spans="2:4" x14ac:dyDescent="0.25">
      <c r="B7" s="5" t="s">
        <v>8</v>
      </c>
      <c r="C7" s="6">
        <f>2005.8+74.1+1071.7+786.3</f>
        <v>3937.9000000000005</v>
      </c>
    </row>
    <row r="8" spans="2:4" ht="23.25" customHeight="1" x14ac:dyDescent="0.25">
      <c r="B8" s="7" t="s">
        <v>3</v>
      </c>
      <c r="C8" s="8">
        <f>2079.9</f>
        <v>2079.9</v>
      </c>
    </row>
    <row r="9" spans="2:4" x14ac:dyDescent="0.25">
      <c r="B9" s="9" t="s">
        <v>7</v>
      </c>
      <c r="C9" s="6">
        <v>11757</v>
      </c>
      <c r="D9" s="2"/>
    </row>
    <row r="10" spans="2:4" ht="78.75" customHeight="1" x14ac:dyDescent="0.25">
      <c r="B10" s="10" t="s">
        <v>0</v>
      </c>
      <c r="C10" s="6">
        <v>5444.7</v>
      </c>
    </row>
    <row r="11" spans="2:4" ht="45" x14ac:dyDescent="0.25">
      <c r="B11" s="10" t="s">
        <v>1</v>
      </c>
      <c r="C11" s="6">
        <v>43404</v>
      </c>
    </row>
    <row r="12" spans="2:4" ht="15.75" thickBot="1" x14ac:dyDescent="0.3">
      <c r="B12" s="11" t="s">
        <v>2</v>
      </c>
      <c r="C12" s="12">
        <f>C11+C10+C9+C7</f>
        <v>64543.6</v>
      </c>
    </row>
    <row r="16" spans="2:4" x14ac:dyDescent="0.25">
      <c r="B16" s="1"/>
      <c r="C16" s="1"/>
    </row>
    <row r="17" spans="2:3" x14ac:dyDescent="0.25">
      <c r="B17" s="1"/>
      <c r="C17" s="1"/>
    </row>
    <row r="18" spans="2:3" x14ac:dyDescent="0.25">
      <c r="B18" s="1"/>
      <c r="C18" s="1"/>
    </row>
    <row r="19" spans="2:3" x14ac:dyDescent="0.25">
      <c r="B19" s="1"/>
      <c r="C19" s="1"/>
    </row>
    <row r="20" spans="2:3" x14ac:dyDescent="0.25">
      <c r="B20" s="1"/>
      <c r="C20" s="1"/>
    </row>
    <row r="21" spans="2:3" x14ac:dyDescent="0.25">
      <c r="B21" s="1"/>
      <c r="C21" s="1"/>
    </row>
    <row r="22" spans="2:3" x14ac:dyDescent="0.25">
      <c r="B22" s="1"/>
      <c r="C22" s="1"/>
    </row>
    <row r="23" spans="2:3" x14ac:dyDescent="0.25">
      <c r="B23" s="1"/>
      <c r="C23" s="1"/>
    </row>
    <row r="24" spans="2:3" x14ac:dyDescent="0.25">
      <c r="B24" s="1"/>
      <c r="C24" s="1"/>
    </row>
    <row r="25" spans="2:3" x14ac:dyDescent="0.25">
      <c r="B25" s="1"/>
      <c r="C25" s="1"/>
    </row>
    <row r="26" spans="2:3" x14ac:dyDescent="0.25">
      <c r="B26" s="1"/>
      <c r="C26" s="1"/>
    </row>
    <row r="27" spans="2:3" x14ac:dyDescent="0.25">
      <c r="B27" s="1"/>
      <c r="C27" s="1"/>
    </row>
    <row r="28" spans="2:3" x14ac:dyDescent="0.25">
      <c r="B28" s="1"/>
      <c r="C28" s="1"/>
    </row>
    <row r="29" spans="2:3" x14ac:dyDescent="0.25">
      <c r="B29" s="1"/>
      <c r="C29" s="1"/>
    </row>
    <row r="30" spans="2:3" x14ac:dyDescent="0.25">
      <c r="B30" s="1"/>
      <c r="C30" s="1"/>
    </row>
    <row r="31" spans="2:3" x14ac:dyDescent="0.25">
      <c r="B31" s="1"/>
      <c r="C31" s="1"/>
    </row>
  </sheetData>
  <mergeCells count="1">
    <mergeCell ref="B4:C4"/>
  </mergeCells>
  <pageMargins left="0.70866141732283472" right="0.70866141732283472" top="0.74803149606299213" bottom="0.74803149606299213" header="0.31496062992125984" footer="0.31496062992125984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2013 год</vt:lpstr>
      <vt:lpstr>Лист2</vt:lpstr>
      <vt:lpstr>Лист3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2013-02-27T04:21:30Z</dcterms:modified>
</cp:coreProperties>
</file>